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алоговые расходы" sheetId="1" r:id="rId1"/>
  </sheets>
  <definedNames>
    <definedName name="_xlnm.Print_Titles" localSheetId="0">'Налоговые расходы'!$3:$4</definedName>
  </definedNames>
  <calcPr calcId="152511"/>
</workbook>
</file>

<file path=xl/calcChain.xml><?xml version="1.0" encoding="utf-8"?>
<calcChain xmlns="http://schemas.openxmlformats.org/spreadsheetml/2006/main">
  <c r="I12" i="1" l="1"/>
  <c r="H12" i="1"/>
  <c r="G12" i="1"/>
  <c r="F12" i="1"/>
  <c r="E12" i="1"/>
  <c r="I52" i="1" l="1"/>
  <c r="H52" i="1"/>
  <c r="G52" i="1"/>
  <c r="F52" i="1"/>
  <c r="E52" i="1"/>
  <c r="D52" i="1"/>
  <c r="I27" i="1" l="1"/>
  <c r="H27" i="1"/>
  <c r="G27" i="1"/>
  <c r="F27" i="1"/>
  <c r="E27" i="1"/>
  <c r="D27" i="1"/>
  <c r="D12" i="1"/>
  <c r="H57" i="1" l="1"/>
  <c r="G57" i="1"/>
  <c r="F57" i="1"/>
  <c r="E57" i="1"/>
  <c r="H5" i="1"/>
  <c r="G5" i="1"/>
  <c r="F5" i="1"/>
  <c r="E5" i="1"/>
  <c r="H59" i="1" l="1"/>
  <c r="E59" i="1"/>
  <c r="G59" i="1"/>
  <c r="F59" i="1"/>
  <c r="I57" i="1"/>
  <c r="I5" i="1"/>
  <c r="I59" i="1" l="1"/>
  <c r="D5" i="1" l="1"/>
  <c r="D57" i="1"/>
  <c r="D59" i="1" l="1"/>
</calcChain>
</file>

<file path=xl/sharedStrings.xml><?xml version="1.0" encoding="utf-8"?>
<sst xmlns="http://schemas.openxmlformats.org/spreadsheetml/2006/main" count="168" uniqueCount="132">
  <si>
    <t>Налог на прибыль организаций</t>
  </si>
  <si>
    <t>1.1</t>
  </si>
  <si>
    <t>1.2</t>
  </si>
  <si>
    <t>1.3</t>
  </si>
  <si>
    <t>Пониженная (0% - с первого по пятый год, 10% - с шестого года по десятый год) ставка налога на прибыль организаций для налогоплательщиков-резидентов территорий опережающего социально-экономического развития, созданных на территориях монопрофильных муниципальных образований (моногородов) Оренбургской области</t>
  </si>
  <si>
    <t>2</t>
  </si>
  <si>
    <t>Налог на имущество организаций</t>
  </si>
  <si>
    <t>3</t>
  </si>
  <si>
    <t>Транспортный налог</t>
  </si>
  <si>
    <t>4</t>
  </si>
  <si>
    <t>Упрощенная система налогообложения</t>
  </si>
  <si>
    <t>Пониженная (10%) ставка налога для налогоплательщиков, применяющих упрощенную систему налогообложения и выбравших в качестве объекта налогообложения доходы, уменьшенные на величину расходов</t>
  </si>
  <si>
    <t>5</t>
  </si>
  <si>
    <t>Патентная система налогообложения</t>
  </si>
  <si>
    <t>НПА, устанавливающий льготу</t>
  </si>
  <si>
    <t>Итого</t>
  </si>
  <si>
    <t>2.1</t>
  </si>
  <si>
    <t>2.2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</si>
  <si>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</si>
  <si>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</si>
  <si>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</si>
  <si>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</si>
  <si>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</si>
  <si>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</si>
  <si>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</si>
  <si>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</si>
  <si>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</si>
  <si>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</si>
  <si>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</si>
  <si>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</si>
  <si>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</si>
  <si>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</si>
  <si>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</si>
  <si>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</si>
  <si>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</si>
  <si>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</si>
  <si>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</si>
  <si>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</si>
  <si>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</si>
  <si>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</si>
  <si>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</si>
  <si>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4.1</t>
  </si>
  <si>
    <t>4.2</t>
  </si>
  <si>
    <t>5.1</t>
  </si>
  <si>
    <t>Освобождаются от уплаты транспортного налога Герои Советского Союза, Герои Российской Федерации, Герои Социалистического Труда, полные кавалеры ордена Славы, полные кавалеры ордена Трудовой Славы</t>
  </si>
  <si>
    <t>Освобождаются от уплаты транспортного налога один из родителей (усыновителей), попечителей, опекунов, приемных родителей многодетной семьи</t>
  </si>
  <si>
    <t>Освобождаются от уплаты транспортного налога организации, занимающиеся подготовкой юношей по военно-учетным специальностям (ВУС) к службе в армии, приобщением молодежи к военно-прикладным видам спорта и выполняющих оборонный заказ</t>
  </si>
  <si>
    <t>Освобождаются от уплаты транспортного налога органы управления и подразделения Государственной противопожарной службы Министерства Российской Федерации по делам гражданской обороны, чрезвычайным ситуациям и ликвидации последствий стихийных бедствий</t>
  </si>
  <si>
    <t>Освобождаются от уплаты транспортного налога органы и подразделения внутренних дел Министерства внутренних дел Российской Федерации по Оренбургской области</t>
  </si>
  <si>
    <t>Освобождаются от уплаты транспортного налога государственные и муниципальные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указанных органов власти в сфере образования</t>
  </si>
  <si>
    <t>Освобождаются от уплаты транспортного налога органы законодательной (представительной) и исполнительной власти Оренбургской области;
органы местного самоуправления муниципальных образований Оренбургской области</t>
  </si>
  <si>
    <t>Освобождаются от уплаты транспортного налога государственные учреждения, осуществляющие полномочия по сохранению, воспроизводству и регулированию объектов животного мира и водных биологических ресурсов, государственные учреждений, осуществляющие деятельность по организации воспроизводства конного поголовья и испытанию племенных лошадей в целях селекции в племенном коневодстве, государственные учреждения ветеринарии и лесничества, учредителями которых являются органы государственной власти Оренбургской области</t>
  </si>
  <si>
    <t>Освобождаются от уплаты транспортного налога учреждения, выполняющие функции в сфере пожарной безопасности, защиты населения и территорий от чрезвычайных ситуаций, спасания людей на водных объектах, учредителями которых являются органы исполнительной власти и органы местного самоуправления муниципальных образований Оренбургской области</t>
  </si>
  <si>
    <t>Пониженная (50%) сумма транспортного налога для ветеранов боевых действий</t>
  </si>
  <si>
    <t>Пониженная (50%) сумма транспортного налога для лиц, достигших возраста 55 и 60 лет (соответственно женщины и мужчины), а также пенсионеров, получающих пенсии, назначенные в порядке, установленном законодательством Российской Федерации</t>
  </si>
  <si>
    <t>Пониженная (50%) сумма транспортного налога для организаций автотранспорта, осуществляющие пассажирские перевозки на муниципальных, межмуниципальных маршрутах, соблюдающие единые условия перевозки пассажиров, у которых наибольший удельный вес доходов составляют доходы от пассажирских перевозок, по транспортным средствам, осуществляющим перевозки пассажиров (кроме легкового такси и автобусов (микроавтобусов), работающих в режиме такси</t>
  </si>
  <si>
    <t>Пониженная (50%) сумма транспортного налога для организаций агропромышленного комплекса всех форм собственности, крестьянские (фермерские) хозяйства (за исключением граждан, ведущих личное подсобное хозяйство), занимающиеся производством сельскохозяйственной продукции, удельный вес доходов от реализации которой в общей сумме их доходов составляет 70 и более процентов</t>
  </si>
  <si>
    <t>Освобождаются от уплаты транспортного налога участники Великой Отечественной войны и приравненных к ним лиц;
категории граждан, подвергшихся воздействию радиации вследствие чернобыльской катастрофы;
инвалиды всех категорий</t>
  </si>
  <si>
    <t>Освобождаются от уплаты транспортного налога -профессиональные аварийно-спасательные службы, профессиональные аварийно-спасательные формирования</t>
  </si>
  <si>
    <t>Освобождаются от уплаты транспортного налога общественные организации инвалидов, использующие транспортные средства для осуществления своей уставной деятельности</t>
  </si>
  <si>
    <t>Пониженная (0%) ставка налога для индивидуальных предпринимателей, впервые зарегистрированных, при применении упрощенной системы налогообложения</t>
  </si>
  <si>
    <t>Пониженная (0%) ставка налога для индивидуальных предпринимателей, впервые зарегистрированных, при применении патентной системы налогообложения</t>
  </si>
  <si>
    <t>Освобождаются от уплаты транспортного налога государственные и муниципальные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указанных органов власти в сфере культуры и искусства</t>
  </si>
  <si>
    <t>Освобождаются от уплаты транспортного налога государственные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органов исполнительной власти Оренбургской области в сфере здравоохранения</t>
  </si>
  <si>
    <t>Освобождаются от уплаты транспортного налога государственные учреждения, созданные для выполнения работ, оказания услуг в целях обеспечения реализации предусмотренных законодательством Российской Федерации полномочий органов исполнительной власти Оренбургской области в сфере социального обслуживания</t>
  </si>
  <si>
    <t>Освобождаются от уплаты транспортного налога общественные объединения пожарной охраны, созданные в соответствии с Федеральным законом от 6 мая 2011 года № 100-ФЗ "О добровольной пожарной охране"</t>
  </si>
  <si>
    <t>4.3</t>
  </si>
  <si>
    <t>4.4</t>
  </si>
  <si>
    <t>Наименование налоговых льгот, освобождений                                                                 и иных преференций</t>
  </si>
  <si>
    <t>Объем налоговых льгот, тыс. рублей</t>
  </si>
  <si>
    <t>Закон Оренбургской области                   от 03.10.2014 № 2509/697-V-ОЗ                             "О ставках налога на прибыль организаций отдельным категориям налогоплательщиков"</t>
  </si>
  <si>
    <t>Закон Оренбургской области                           от 03.10.2014 № 2509/697-V-ОЗ                          "О ставках налога на прибыль организаций отдельным категориям налогоплательщиков"</t>
  </si>
  <si>
    <t>Закон Оренбургской области                         от 03.11.2017 № 577/140-VI-ОЗ "Об установлении налоговой ставки по налогу на прибыль организаций для налогоплательщиков-резидентов территорий опережающего социально-экономического развития, созданных на территориях монопрофильных муниципальных образований (моногородов) Оренбургской области"</t>
  </si>
  <si>
    <t>Закон Оренбургской области                  от 16.11.2002 № 322/66-III-ОЗ                      "О транспортном налоге"</t>
  </si>
  <si>
    <t>Пониженная (14%; 15,5% - с 2019 года) ставка налога для налогоплательщиков-инвесторов, осуществляющих капитальные вложения на территории Оренбургской области, основной вид экономической деятельности которых в соответствии с ОКВЭД2 не относится к разделу "Обрабатывающие производства"</t>
  </si>
  <si>
    <t>Пониженная (13,5%; 15% - с 2019 года) ставка налога для налогоплательщиков-инвесторов, осуществляющих капитальные вложения на территории Оренбургской области, основной вид экономической деятельности которых в соответствии с ОКВЭД2 относится к разделу "Обрабатывающие производства"</t>
  </si>
  <si>
    <r>
      <t xml:space="preserve">2023 год </t>
    </r>
    <r>
      <rPr>
        <i/>
        <sz val="11"/>
        <color theme="1"/>
        <rFont val="Times New Roman"/>
        <family val="1"/>
        <charset val="204"/>
      </rPr>
      <t>(прогноз)</t>
    </r>
  </si>
  <si>
    <r>
      <t xml:space="preserve">2024 год </t>
    </r>
    <r>
      <rPr>
        <i/>
        <sz val="11"/>
        <color theme="1"/>
        <rFont val="Times New Roman"/>
        <family val="1"/>
        <charset val="204"/>
      </rPr>
      <t>(прогноз)</t>
    </r>
  </si>
  <si>
    <r>
      <t xml:space="preserve">2025 год </t>
    </r>
    <r>
      <rPr>
        <i/>
        <sz val="11"/>
        <color theme="1"/>
        <rFont val="Times New Roman"/>
        <family val="1"/>
        <charset val="204"/>
      </rPr>
      <t>(прогноз)</t>
    </r>
  </si>
  <si>
    <r>
      <t xml:space="preserve">2021 год </t>
    </r>
    <r>
      <rPr>
        <i/>
        <sz val="11"/>
        <color theme="1"/>
        <rFont val="Times New Roman"/>
        <family val="1"/>
        <charset val="204"/>
      </rPr>
      <t>(факт)</t>
    </r>
  </si>
  <si>
    <r>
      <t xml:space="preserve">2022 год </t>
    </r>
    <r>
      <rPr>
        <i/>
        <sz val="11"/>
        <color theme="1"/>
        <rFont val="Times New Roman"/>
        <family val="1"/>
        <charset val="204"/>
      </rPr>
      <t>(оценка)</t>
    </r>
  </si>
  <si>
    <t>Пониженная (с первого по пятый год - 0%, с шестого по десятый год - 5%, с одиннадцатого по пятнадцатый год - 10%, с шестнадцатого года и в последующие налоговые периоды -13,5%) ставка налога на прибыль организаций для налогоплательщиков - участников специальных инвестиционных контрактов</t>
  </si>
  <si>
    <t>Пониженная (с первого по пятый год - 0%, с шестого года по
десятый год - 5%; с одиннадцатого года - 13,5%) ставка налога на прибыль организаций для налогоплательщиков-резидентов особых экономических зон, созданных на территории Оренбургской области</t>
  </si>
  <si>
    <t>1.4</t>
  </si>
  <si>
    <t>1.5</t>
  </si>
  <si>
    <t>1.6</t>
  </si>
  <si>
    <t xml:space="preserve">Закон Оренбургской области                                 от 23.12.2019 № 2016/532-VI-ОЗ «Об установлении на территории Оренбургской области налоговых ставок по  налогу на прибыль организаций для налогоплательщиков-участников специальных инвестиционных контрактов» </t>
  </si>
  <si>
    <t>Размер ставки налога на прибыль организаций, используемой для предельной величины инвестиционного налогового вычета, составляет 5%</t>
  </si>
  <si>
    <t xml:space="preserve">Закон Оренбургской области                                 от 23.12.2019 № 2014/531-VI-ОЗ                          «Об инвестиционном налоговом вычете по налогу на прибыль организаций  в Оренбургской области» </t>
  </si>
  <si>
    <t xml:space="preserve">Закон Оренбургской области                                от 01.11.2021 № 63/34-VII-ОЗ                                            «Об установлении налоговой ставки по  налогу на прибыль организаций для налогоплательщиков-резидентов особых экономических зон, созданных на территории Оренбургской области» </t>
  </si>
  <si>
    <t>Численность                                               плательщиков налогов и сборов, воспользовавшихся налоговой льготой                                     в 2021 году,                                            единиц</t>
  </si>
  <si>
    <t xml:space="preserve">Пониженные (0% - 2014-2018 гг.; 0,25% -2019 г.; 0,7% - 2020 г.; 1,5% - 2021 г.) ставки налога для некоммерческих организаций, учредителем которых является Российская Федерация, осуществляющих деятельность в сфере образования </t>
  </si>
  <si>
    <t>Освобождение от налога на имущество организаций, выступающих управляющими компаниями индустриальных (промышленных) парков, включенных в реестр индустриальных (промышленных) парков Оренбургской области в соответствии с Законом Оренбургской области "Об индустриальных (промышленных) парках Оренбургской области" и заключивших соглашение об оказании мер государственной поддержки деятельности индустриального (промышленного) парка с Правительством Оренбургской области (далее - Соглашение). Право на налоговую льготу предоставляется организации на срок действия Соглашения, но не более чем на пять лет</t>
  </si>
  <si>
    <t>Освобождаются от налогообложения онкологические диспансеры, перинатальные центры, многопрофильные больницы, в структуру которых входят онкологические диспансеры и (или) перинатальные центры, - в отношении имущества, принятого на учет с 1 января 2015 года и используемого для оказания медицинской помощи по онкологии, акушерству и гинекологии</t>
  </si>
  <si>
    <t xml:space="preserve">Пониженная (0,5%) ставка налога для организаций, применяющих специальные режимы налогообложения, в отношении объектов недвижимости, налоговая база по которым определяется как кадастровая стоимость </t>
  </si>
  <si>
    <t>3.21</t>
  </si>
  <si>
    <t>Освобождение от уплаты налога на имущество организаций, в отношении вновь созданного и (или) приобретаемого нового (не бывшего в эксплуатации) имущества в результате реализации инвестиционных проектов, включенных постановлением Правительства Оренбургской области в Реестр приоритетных инвестиционных проектов Оренбургской области, по которым предоставляются меры государственной поддержки и заключившие инвестиционный договор о реализации инвестиционного проекта в соответствии с Законом Оренбургской области от 5 октября 2009 № 3119/712-IV-ОЗ "Об инвестиционной деятельности на территории Оренбургской области, осуществляемой в форме капитальных вложений"</t>
  </si>
  <si>
    <t xml:space="preserve">Закон Оренбургской области                                                    от 27.11.2003 № 613/70-III-ОЗ                                          "О налоге на имущество организаций"  </t>
  </si>
  <si>
    <t>2.3</t>
  </si>
  <si>
    <t>Пониженная налоговая ставка для организаций - резидентов территорий опережающего социально-экономического развития, созданных на территориях монопрофильных муниципальных образований (моногородов) Оренбургской области, в отношении имущества, созданного и (или) приобретенного в целях ведения деятельности, осуществляемой при исполнении соглашений об осуществлении деятельности на территориях опережающего социально-экономического развития, и расположенного в границах территорий опережающего социально-экономического развития (налоговая ставка - 0 процентов - в течение пяти лет, начиная с месяца, следующего за месяцем, в котором организация включена в реестр территорий опережающего социально-экономического развития в размере 1,1 процента - в течение следующих пяти лет)</t>
  </si>
  <si>
    <t>2.4</t>
  </si>
  <si>
    <t>Освобождаются от налогообложения негосударственные и немуниципальные некоммерческие организации - в отношении имущества среднегодовой стоимостью свыше 100 миллионов рублей, принятого на учет с 1 января 2019 года и используемого для нужд культуры, осуществляющие виды деятельности, входящие в группу 91.02 "Деятельность музеев" подкласса 91.0 "Деятельность библиотек, архивов, музеев и прочих объектов культуры" класса 91 "Деятельность библиотек, архивов, музеев и прочих объектов культуры" раздела R "Деятельность в области культуры, спорта, организации досуга и развлечений" Общероссийского классификатора видов экономической деятельности, удельный вес доходов которых от осуществления данных видов деятельности составляет в общей сумме их доходов не менее 70 процентов</t>
  </si>
  <si>
    <t>Освобождаются от налогообложения негосударственные и немуниципальные организации - в отношении вновь созданного имущества, принятого на учет с 1 января 2021 года и используемого для нужд физической культуры и спорта, осуществляющие виды деятельности, входящие в группу 93.11 "Деятельность спортивных объектов" подкласса 93.1 "Деятельность в области спорта" класса 93 "Деятельность в области спорта, отдыха и развлечений" раздела R "Деятельность в области культуры, спорта, организации досуга и развлечений" Общероссийского классификатора видов экономической деятельности</t>
  </si>
  <si>
    <t>№                              п/п</t>
  </si>
  <si>
    <t>2.8</t>
  </si>
  <si>
    <t>2.9</t>
  </si>
  <si>
    <t>2.10</t>
  </si>
  <si>
    <t>Освобождаются от уплаты налога резиденты особой экономической зоны, созданной на территории Оренбургской области, в отношении транспортных средств, зарегистрированных на указанных резидентов после дня внесения записи о регистрации резидента в реестре резидентов особой экономической зоны</t>
  </si>
  <si>
    <t>Закон Оренбургской области                           от 29.09.2009 № 3104/688-IV-ОЗ                                    "Об установлении налоговой ставки для налогоплательщиков, применяющих упрощенную систему налогообложения"</t>
  </si>
  <si>
    <t>Закон Оренбургской области                              от 28.04.2015 № 3105/843-V-ОЗ                           "Об установлении налоговой ставки в размере 0% для налогоплательщиков - индивидуальных предпринимателей, впервые зарегистрированных при применении упрощенной системы налогообложения и патентной системы налогообложения"</t>
  </si>
  <si>
    <t>Закон Оренбургской области                          от 29.09.2009 № 3104/688-IV-ОЗ                            "Об установлении налоговых ставок для налогоплательщиков, применяющих упрощенную систему налогообложения"</t>
  </si>
  <si>
    <t>Пониженная (1% - доходы; 5% - доходы-расходы) ставка налога для организаций и индивидуальных предпринимателей, осуществляющих предпринимательскую деятельность по отдельным видам деятельности в соответствии с ОКВЭД, установленным пунктом 1 статьи 1.3 Закона Оренбургской области от 21.04.2022 № 316/98-VII-ОЗ "О внесении изменений в отдельные законодательные акты Оренбургской области", при соблюдении следующих условий:                                                                                                                             доля доходов от реализации товаров (работ, услуг) при осуществлении отдельных видов экономической деятельности в соответствии с ОКВЭД в общем объеме доходов от реализации товаров (работ, услуг) составляет не менее 70 процентов;
среднемесячная начисленная заработная плата на одного работника составляет не менее трехкратной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среднесписочная численность наемных работников, привлекаемых по трудовым договорам, составляет не менее 100 процентов среднесписочной численности наемных работников, отраженной в предоставленных в налоговые органы расчетах по страховым взносам за предшествующий расчетный период</t>
  </si>
  <si>
    <t>Пониженная (1% - доходы; 5% - доходы-расходы) ставка налога для организаций и индивидуальных предпринимателей, включенных по состоянию на 1 марта 2022 года в единый реестр субъектов малого и среднего предпринимательства, осуществляющих предпринимательскую деятельность по отдельным видам деятельности в соответствии с ОКВЭД, установленные пунктом 1 статьи 1.4 Закона Оренбургской области от 21.04.2022 № 316/98-VII-ОЗ "О внесении изменений в отдельные законодательные акты Оренбургской области", при соблюдении следующих условий:                      доля доходов от реализации товаров (работ, услуг) при осуществлении отдельных видов экономической деятельности в соответствии с ОКВЭД в общем объеме доходов от реализации товаров (работ, услуг) составляет не менее 70 процентов;
среднемесячная начисленная заработная плата на одного работника составляет не менее полуторакратной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среднесписочная численность наемных работников, привлекаемых по трудовым договорам, составляет не менее 100 процентов среднесписочной численности наемных работников, отраженной в предоставленных в налоговые органы расчетах по страховым взносам за расчетный период 2021 года</t>
  </si>
  <si>
    <t>Закон Оренбургской области                                 от 28.04.2015 № 3105/843-V-ОЗ                                             "Об установлении налоговой ставки в размере 0% для налогоплательщиков - индивидуальных предпринимателей, впервые зарегистрированных при применении упрощенной системы налогообложения и патентной системы налогообложения"</t>
  </si>
  <si>
    <t>Освобождаются от налогообложения  организации, осуществляющие виды деятельности, входящие в подкласс 01.4 "Животноводство" класса 01 "Растениеводство и животноводство, охота и предоставление соответствующих услуг в этих областях" раздела А "Сельское, лесное хозяйство, охота, рыболовство и рыбоводство" Общероссийского классификатора видов экономической деятельности", в отношении имущества, используемого непосредственно для производства, переработки и хранения сельскохозяйственной продукции, при одновременном соблюдении организацией в течение налогового периода следующих условий:
выручка от указанного вида деятельности составляет не менее 70,0 процента в общей сумме выручки от реализации продукции (выполнения работ, оказания услуг);
среднемесячная начисленная заработная плата на одного работника составляет не менее двукратной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сохранение поголовья сельскохозяйственных животных и птицы</t>
  </si>
  <si>
    <t>2.11</t>
  </si>
  <si>
    <t>Освобождаются от налогообложения организации, осуществляющие виды деятельности, входящие в подклассы 01.1–01.5 класса 01 «Растениеводство и животноводство, охота и предоставление соответствующих услуг в этих областях» раздела А «Сельское, лесное хозяйство, охота, рыболовство и рыбоводство» классификатора ОКВЭД, в отношении вновь созданного имущества, принятого на учет с 1 января 2023 года и используемого непосредственно для производства, переработки и хранения сельскохозяйственной продукции, при одновременном соблюдении организацией в течение налогового периода следующих условий:
выручка от указанных видов деятельности составляет не менее 70,0 процента в общей сумме выручки. При этом доля выручки от видов деятельности, входящих в подкласс 01.4 «Животноводство» классификатора ОКВЭД, составляет не менее 10,0 процента в общей сумме выручки от сельскохозяйственной деятельности; 
среднемесячная начисленная заработная плата на одного работника составляет не менее 1,75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ведение раздельного учета имущества</t>
  </si>
  <si>
    <t xml:space="preserve">Закон Оренбургской области от 27.11.2003 № 613/70-III-ОЗ "О налоге на имущество организаций"  </t>
  </si>
  <si>
    <t>2.12</t>
  </si>
  <si>
    <t>Освобождаются от уплаты налога в размере 70,0 процента организации, осуществляющие виды деятельности, входящие в подклассы 01.1–01.5 класса 01 «Растениеводство и животноводство, охота и предоставление соответствующих услуг в этих областях» раздела А «Сельское, лесное хозяйство, охота, рыболовство и рыбоводство» классификатора ОКВЭД, в отношении имущества, используемого непосредственно для производства, переработки и хранения сельскохозяйственной продукции, при одновременном соблюдении организацией в течение налогового периода следующих условий:
выручка от указанных видов деятельности составляет не менее 70,0 процента в общей сумме выручки. При этом доля выручки от видов деятельности, входящих в подкласс 01.4 «Животноводство» классификатора ОКВЭД, составляет не менее 10,0 процента в общей сумме выручки от сельскохозяйственной деятельности; 
среднемесячная начисленная заработная плата на одного работника составляет не менее 1,75 величины минимального размера оплаты труда, установленного федеральным законодательством, с применением к нему районного коэффициента, установленного федеральным законодательством;
ведение раздельного учета имущества</t>
  </si>
  <si>
    <t>2.13</t>
  </si>
  <si>
    <t>Освобождаются от налогообложения государственные учреждения, созданные для выполнения работ, оказания услуг в целях обеспечения реализации предусмотренных федеральным законодательством полномочий органов исполнительной власти Оренбургской области в сфере здравоохранения, – в отношении вновь созданного и приобретаемого нового (не бывшего в эксплуатации) имущества, принятого на учет с 1 января 2022 года и используемого для оказания стационарных и амбулаторных видов медицинской помощи</t>
  </si>
  <si>
    <t>2.14</t>
  </si>
  <si>
    <t>Освобождаются от налогообложения организации – в отношении объектов недвижимого имущества, предназначенных для обеспечения деятельности детской железной дороги и реализации программ дополнительного образования детей, направленных на проведение профессионально-ориентационной работы среди молодежи в сфе-ре железнодорожного транспорта</t>
  </si>
  <si>
    <t>Освобождаются от уплаты налога управляющие компании особой экономической зоны, созданной на территории Оренбургской области, в отношении транспортных средств, зарегистрированных  на управляющие компании после дня заключения с уполномоченным Правительством Российской Федерации федеральным органом исполнительной власти соглашения об управлении особой экономической зоной</t>
  </si>
  <si>
    <t>3.22</t>
  </si>
  <si>
    <t>3.23</t>
  </si>
  <si>
    <t>3.24</t>
  </si>
  <si>
    <t xml:space="preserve">Освобождаются от уплаты транспортного налога налогоплательщики в отношении транспортных средств, оснащенных исключительно электрическим двигателем (электрическими двигателями) </t>
  </si>
  <si>
    <t>Закон Оренбургской области от 16.11.2002 № 322/66-III-ОЗ  "О транспортном налоге"</t>
  </si>
  <si>
    <t>Освобождаются от уплаты транспортного налога налогоплательщики в отношении транспортных средств, использующих компримированный природный газ в качестве моторного топлива</t>
  </si>
  <si>
    <t xml:space="preserve">Сведения об оценке налоговых льгот (налоговых расходов), предоставляемых в соответствии с решениями, принятыми органами государственной власти Оренбургской области, за 2021 год, на 2022 год, на 2023 год и на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</si>
</sst>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/>
    <xf numFmtId="0" fontId="6" fillId="0" borderId="0" xfId="0" applyFont="1"/>
    <xf numFmtId="0" fontId="1" fillId="0" borderId="0" xfId="0" applyFont="1" applyBorder="1"/>
    <xf numFmtId="3" fontId="1" fillId="0" borderId="0" xfId="0" applyNumberFormat="1" applyFont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/>
    <xf numFmtId="3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zoomScale="80" zoomScaleNormal="100" zoomScaleSheetLayoutView="80" workbookViewId="0">
      <selection sqref="A1:I1"/>
    </sheetView>
  </sheetViews>
  <sheetFormatPr defaultRowHeight="15" x14ac:dyDescent="0.25"/>
  <cols>
    <col min="1" max="1" width="5.140625" style="11" customWidth="1"/>
    <col min="2" max="2" width="54.42578125" style="11" customWidth="1"/>
    <col min="3" max="3" width="32" style="11" customWidth="1"/>
    <col min="4" max="4" width="21.7109375" style="11" customWidth="1"/>
    <col min="5" max="7" width="12.7109375" style="20" customWidth="1"/>
    <col min="8" max="9" width="12.7109375" style="11" customWidth="1"/>
    <col min="10" max="16384" width="9.140625" style="11"/>
  </cols>
  <sheetData>
    <row r="1" spans="1:9" ht="53.25" customHeight="1" x14ac:dyDescent="0.25">
      <c r="A1" s="42" t="s">
        <v>131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1"/>
      <c r="B2" s="1"/>
      <c r="C2" s="1"/>
      <c r="D2" s="1"/>
      <c r="E2" s="21"/>
      <c r="F2" s="21"/>
      <c r="G2" s="21"/>
    </row>
    <row r="3" spans="1:9" ht="19.5" customHeight="1" x14ac:dyDescent="0.25">
      <c r="A3" s="41" t="s">
        <v>103</v>
      </c>
      <c r="B3" s="41" t="s">
        <v>68</v>
      </c>
      <c r="C3" s="41" t="s">
        <v>14</v>
      </c>
      <c r="D3" s="41" t="s">
        <v>90</v>
      </c>
      <c r="E3" s="41" t="s">
        <v>69</v>
      </c>
      <c r="F3" s="41"/>
      <c r="G3" s="41"/>
      <c r="H3" s="41"/>
      <c r="I3" s="41"/>
    </row>
    <row r="4" spans="1:9" ht="87" customHeight="1" x14ac:dyDescent="0.25">
      <c r="A4" s="41"/>
      <c r="B4" s="41"/>
      <c r="C4" s="41"/>
      <c r="D4" s="41"/>
      <c r="E4" s="29" t="s">
        <v>79</v>
      </c>
      <c r="F4" s="29" t="s">
        <v>80</v>
      </c>
      <c r="G4" s="29" t="s">
        <v>76</v>
      </c>
      <c r="H4" s="29" t="s">
        <v>77</v>
      </c>
      <c r="I4" s="28" t="s">
        <v>78</v>
      </c>
    </row>
    <row r="5" spans="1:9" ht="19.5" customHeight="1" x14ac:dyDescent="0.25">
      <c r="A5" s="3">
        <v>1</v>
      </c>
      <c r="B5" s="34" t="s">
        <v>0</v>
      </c>
      <c r="C5" s="2"/>
      <c r="D5" s="16">
        <f>SUM(D6:D8)</f>
        <v>7</v>
      </c>
      <c r="E5" s="25">
        <f t="shared" ref="E5:H5" si="0">SUM(E6:E8)</f>
        <v>37936.800000000003</v>
      </c>
      <c r="F5" s="25">
        <f t="shared" si="0"/>
        <v>37936.800000000003</v>
      </c>
      <c r="G5" s="25">
        <f t="shared" si="0"/>
        <v>37936.800000000003</v>
      </c>
      <c r="H5" s="25">
        <f t="shared" si="0"/>
        <v>37936.800000000003</v>
      </c>
      <c r="I5" s="25">
        <f t="shared" ref="I5" si="1">SUM(I6:I8)</f>
        <v>37936.800000000003</v>
      </c>
    </row>
    <row r="6" spans="1:9" ht="91.5" customHeight="1" x14ac:dyDescent="0.25">
      <c r="A6" s="17" t="s">
        <v>1</v>
      </c>
      <c r="B6" s="4" t="s">
        <v>75</v>
      </c>
      <c r="C6" s="6" t="s">
        <v>70</v>
      </c>
      <c r="D6" s="5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</row>
    <row r="7" spans="1:9" ht="87.75" customHeight="1" x14ac:dyDescent="0.25">
      <c r="A7" s="17" t="s">
        <v>2</v>
      </c>
      <c r="B7" s="4" t="s">
        <v>74</v>
      </c>
      <c r="C7" s="6" t="s">
        <v>71</v>
      </c>
      <c r="D7" s="5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</row>
    <row r="8" spans="1:9" ht="176.25" customHeight="1" x14ac:dyDescent="0.25">
      <c r="A8" s="17" t="s">
        <v>3</v>
      </c>
      <c r="B8" s="7" t="s">
        <v>4</v>
      </c>
      <c r="C8" s="8" t="s">
        <v>72</v>
      </c>
      <c r="D8" s="5">
        <v>7</v>
      </c>
      <c r="E8" s="26">
        <v>37936.800000000003</v>
      </c>
      <c r="F8" s="26">
        <v>37936.800000000003</v>
      </c>
      <c r="G8" s="26">
        <v>37936.800000000003</v>
      </c>
      <c r="H8" s="26">
        <v>37936.800000000003</v>
      </c>
      <c r="I8" s="26">
        <v>37936.800000000003</v>
      </c>
    </row>
    <row r="9" spans="1:9" ht="129" customHeight="1" x14ac:dyDescent="0.25">
      <c r="A9" s="17" t="s">
        <v>83</v>
      </c>
      <c r="B9" s="7" t="s">
        <v>81</v>
      </c>
      <c r="C9" s="8" t="s">
        <v>86</v>
      </c>
      <c r="D9" s="5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</row>
    <row r="10" spans="1:9" ht="87.75" customHeight="1" x14ac:dyDescent="0.25">
      <c r="A10" s="17" t="s">
        <v>84</v>
      </c>
      <c r="B10" s="7" t="s">
        <v>87</v>
      </c>
      <c r="C10" s="31" t="s">
        <v>88</v>
      </c>
      <c r="D10" s="5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</row>
    <row r="11" spans="1:9" ht="128.25" customHeight="1" x14ac:dyDescent="0.25">
      <c r="A11" s="17" t="s">
        <v>85</v>
      </c>
      <c r="B11" s="7" t="s">
        <v>82</v>
      </c>
      <c r="C11" s="32" t="s">
        <v>89</v>
      </c>
      <c r="D11" s="5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</row>
    <row r="12" spans="1:9" ht="21" customHeight="1" x14ac:dyDescent="0.25">
      <c r="A12" s="18" t="s">
        <v>5</v>
      </c>
      <c r="B12" s="35" t="s">
        <v>6</v>
      </c>
      <c r="C12" s="9"/>
      <c r="D12" s="3">
        <f t="shared" ref="D12" si="2">SUM(D13:D22)</f>
        <v>163</v>
      </c>
      <c r="E12" s="24">
        <f>SUM(E13:E26)</f>
        <v>295210</v>
      </c>
      <c r="F12" s="24">
        <f t="shared" ref="F12:I12" si="3">SUM(F13:F26)</f>
        <v>234821</v>
      </c>
      <c r="G12" s="24">
        <f t="shared" si="3"/>
        <v>301935</v>
      </c>
      <c r="H12" s="24">
        <f t="shared" si="3"/>
        <v>301935</v>
      </c>
      <c r="I12" s="24">
        <f t="shared" si="3"/>
        <v>301935</v>
      </c>
    </row>
    <row r="13" spans="1:9" ht="70.5" customHeight="1" x14ac:dyDescent="0.25">
      <c r="A13" s="17" t="s">
        <v>16</v>
      </c>
      <c r="B13" s="7" t="s">
        <v>91</v>
      </c>
      <c r="C13" s="10" t="s">
        <v>97</v>
      </c>
      <c r="D13" s="5">
        <v>10</v>
      </c>
      <c r="E13" s="26">
        <v>20197</v>
      </c>
      <c r="F13" s="26"/>
      <c r="G13" s="26"/>
      <c r="H13" s="26"/>
      <c r="I13" s="26"/>
    </row>
    <row r="14" spans="1:9" ht="180.75" customHeight="1" x14ac:dyDescent="0.25">
      <c r="A14" s="17" t="s">
        <v>17</v>
      </c>
      <c r="B14" s="7" t="s">
        <v>96</v>
      </c>
      <c r="C14" s="10" t="s">
        <v>97</v>
      </c>
      <c r="D14" s="5">
        <v>3</v>
      </c>
      <c r="E14" s="26">
        <v>49872</v>
      </c>
      <c r="F14" s="26">
        <v>9680</v>
      </c>
      <c r="G14" s="26">
        <v>0</v>
      </c>
      <c r="H14" s="26">
        <v>0</v>
      </c>
      <c r="I14" s="26">
        <v>0</v>
      </c>
    </row>
    <row r="15" spans="1:9" ht="216.75" customHeight="1" x14ac:dyDescent="0.25">
      <c r="A15" s="17" t="s">
        <v>98</v>
      </c>
      <c r="B15" s="7" t="s">
        <v>99</v>
      </c>
      <c r="C15" s="10" t="s">
        <v>97</v>
      </c>
      <c r="D15" s="5">
        <v>5</v>
      </c>
      <c r="E15" s="26">
        <v>27903</v>
      </c>
      <c r="F15" s="26">
        <v>27903</v>
      </c>
      <c r="G15" s="26">
        <v>27903</v>
      </c>
      <c r="H15" s="26">
        <v>27903</v>
      </c>
      <c r="I15" s="26">
        <v>27903</v>
      </c>
    </row>
    <row r="16" spans="1:9" ht="174" customHeight="1" x14ac:dyDescent="0.25">
      <c r="A16" s="17" t="s">
        <v>100</v>
      </c>
      <c r="B16" s="33" t="s">
        <v>92</v>
      </c>
      <c r="C16" s="10" t="s">
        <v>97</v>
      </c>
      <c r="D16" s="5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</row>
    <row r="17" spans="1:9" ht="89.25" customHeight="1" x14ac:dyDescent="0.25">
      <c r="A17" s="37" t="s">
        <v>18</v>
      </c>
      <c r="B17" s="33" t="s">
        <v>81</v>
      </c>
      <c r="C17" s="10" t="s">
        <v>97</v>
      </c>
      <c r="D17" s="5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</row>
    <row r="18" spans="1:9" ht="102.75" customHeight="1" x14ac:dyDescent="0.25">
      <c r="A18" s="37" t="s">
        <v>19</v>
      </c>
      <c r="B18" s="33" t="s">
        <v>93</v>
      </c>
      <c r="C18" s="10" t="s">
        <v>97</v>
      </c>
      <c r="D18" s="36">
        <v>2</v>
      </c>
      <c r="E18" s="30">
        <v>73562</v>
      </c>
      <c r="F18" s="30">
        <v>73562</v>
      </c>
      <c r="G18" s="30">
        <v>73562</v>
      </c>
      <c r="H18" s="30">
        <v>73562</v>
      </c>
      <c r="I18" s="30">
        <v>73562</v>
      </c>
    </row>
    <row r="19" spans="1:9" ht="209.25" customHeight="1" x14ac:dyDescent="0.25">
      <c r="A19" s="17" t="s">
        <v>20</v>
      </c>
      <c r="B19" s="33" t="s">
        <v>101</v>
      </c>
      <c r="C19" s="10" t="s">
        <v>97</v>
      </c>
      <c r="D19" s="5">
        <v>1</v>
      </c>
      <c r="E19" s="26">
        <v>8712</v>
      </c>
      <c r="F19" s="26">
        <v>8712</v>
      </c>
      <c r="G19" s="26">
        <v>9415</v>
      </c>
      <c r="H19" s="26">
        <v>9415</v>
      </c>
      <c r="I19" s="26">
        <v>9415</v>
      </c>
    </row>
    <row r="20" spans="1:9" ht="161.25" customHeight="1" x14ac:dyDescent="0.25">
      <c r="A20" s="17" t="s">
        <v>104</v>
      </c>
      <c r="B20" s="33" t="s">
        <v>102</v>
      </c>
      <c r="C20" s="10" t="s">
        <v>97</v>
      </c>
      <c r="D20" s="5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</row>
    <row r="21" spans="1:9" ht="314.25" customHeight="1" x14ac:dyDescent="0.25">
      <c r="A21" s="17" t="s">
        <v>105</v>
      </c>
      <c r="B21" s="33" t="s">
        <v>114</v>
      </c>
      <c r="C21" s="10" t="s">
        <v>97</v>
      </c>
      <c r="D21" s="5">
        <v>6</v>
      </c>
      <c r="E21" s="26">
        <v>54076</v>
      </c>
      <c r="F21" s="26">
        <v>54076</v>
      </c>
      <c r="G21" s="26">
        <v>54076</v>
      </c>
      <c r="H21" s="26">
        <v>54076</v>
      </c>
      <c r="I21" s="26">
        <v>54076</v>
      </c>
    </row>
    <row r="22" spans="1:9" ht="62.25" customHeight="1" x14ac:dyDescent="0.25">
      <c r="A22" s="17" t="s">
        <v>106</v>
      </c>
      <c r="B22" s="33" t="s">
        <v>94</v>
      </c>
      <c r="C22" s="10" t="s">
        <v>97</v>
      </c>
      <c r="D22" s="5">
        <v>136</v>
      </c>
      <c r="E22" s="26">
        <v>60888</v>
      </c>
      <c r="F22" s="26">
        <v>60888</v>
      </c>
      <c r="G22" s="26">
        <v>60888</v>
      </c>
      <c r="H22" s="26">
        <v>60888</v>
      </c>
      <c r="I22" s="26">
        <v>60888</v>
      </c>
    </row>
    <row r="23" spans="1:9" ht="334.5" customHeight="1" x14ac:dyDescent="0.25">
      <c r="A23" s="17" t="s">
        <v>115</v>
      </c>
      <c r="B23" s="33" t="s">
        <v>116</v>
      </c>
      <c r="C23" s="10" t="s">
        <v>117</v>
      </c>
      <c r="D23" s="5">
        <v>0</v>
      </c>
      <c r="E23" s="26"/>
      <c r="F23" s="26"/>
      <c r="G23" s="26">
        <v>0</v>
      </c>
      <c r="H23" s="26">
        <v>0</v>
      </c>
      <c r="I23" s="26">
        <v>0</v>
      </c>
    </row>
    <row r="24" spans="1:9" ht="327" customHeight="1" x14ac:dyDescent="0.25">
      <c r="A24" s="17" t="s">
        <v>118</v>
      </c>
      <c r="B24" s="33" t="s">
        <v>119</v>
      </c>
      <c r="C24" s="10" t="s">
        <v>117</v>
      </c>
      <c r="D24" s="5">
        <v>0</v>
      </c>
      <c r="E24" s="26"/>
      <c r="F24" s="26"/>
      <c r="G24" s="26">
        <v>15912</v>
      </c>
      <c r="H24" s="26">
        <v>15912</v>
      </c>
      <c r="I24" s="26">
        <v>15912</v>
      </c>
    </row>
    <row r="25" spans="1:9" ht="144.75" customHeight="1" x14ac:dyDescent="0.25">
      <c r="A25" s="17" t="s">
        <v>120</v>
      </c>
      <c r="B25" s="33" t="s">
        <v>121</v>
      </c>
      <c r="C25" s="10" t="s">
        <v>117</v>
      </c>
      <c r="D25" s="5">
        <v>0</v>
      </c>
      <c r="E25" s="26"/>
      <c r="F25" s="26"/>
      <c r="G25" s="26">
        <v>58905</v>
      </c>
      <c r="H25" s="26">
        <v>58905</v>
      </c>
      <c r="I25" s="26">
        <v>58905</v>
      </c>
    </row>
    <row r="26" spans="1:9" ht="104.25" customHeight="1" x14ac:dyDescent="0.25">
      <c r="A26" s="17" t="s">
        <v>122</v>
      </c>
      <c r="B26" s="33" t="s">
        <v>123</v>
      </c>
      <c r="C26" s="10" t="s">
        <v>117</v>
      </c>
      <c r="D26" s="5">
        <v>0</v>
      </c>
      <c r="E26" s="26"/>
      <c r="F26" s="26"/>
      <c r="G26" s="26">
        <v>1274</v>
      </c>
      <c r="H26" s="26">
        <v>1274</v>
      </c>
      <c r="I26" s="26">
        <v>1274</v>
      </c>
    </row>
    <row r="27" spans="1:9" x14ac:dyDescent="0.25">
      <c r="A27" s="18" t="s">
        <v>7</v>
      </c>
      <c r="B27" s="35" t="s">
        <v>8</v>
      </c>
      <c r="C27" s="9"/>
      <c r="D27" s="3">
        <f t="shared" ref="D27:I27" si="4">SUM(D28:D51)</f>
        <v>91138</v>
      </c>
      <c r="E27" s="24">
        <f t="shared" si="4"/>
        <v>339823</v>
      </c>
      <c r="F27" s="24">
        <f t="shared" si="4"/>
        <v>339823</v>
      </c>
      <c r="G27" s="24">
        <f t="shared" si="4"/>
        <v>339823</v>
      </c>
      <c r="H27" s="24">
        <f t="shared" si="4"/>
        <v>339823</v>
      </c>
      <c r="I27" s="24">
        <f t="shared" si="4"/>
        <v>339823</v>
      </c>
    </row>
    <row r="28" spans="1:9" ht="59.25" customHeight="1" x14ac:dyDescent="0.25">
      <c r="A28" s="17" t="s">
        <v>21</v>
      </c>
      <c r="B28" s="4" t="s">
        <v>44</v>
      </c>
      <c r="C28" s="6" t="s">
        <v>73</v>
      </c>
      <c r="D28" s="5">
        <v>10</v>
      </c>
      <c r="E28" s="26">
        <v>23</v>
      </c>
      <c r="F28" s="26">
        <v>23</v>
      </c>
      <c r="G28" s="26">
        <v>23</v>
      </c>
      <c r="H28" s="26">
        <v>23</v>
      </c>
      <c r="I28" s="26">
        <v>23</v>
      </c>
    </row>
    <row r="29" spans="1:9" ht="70.5" customHeight="1" x14ac:dyDescent="0.25">
      <c r="A29" s="17" t="s">
        <v>22</v>
      </c>
      <c r="B29" s="4" t="s">
        <v>57</v>
      </c>
      <c r="C29" s="6" t="s">
        <v>73</v>
      </c>
      <c r="D29" s="5">
        <v>20845</v>
      </c>
      <c r="E29" s="26">
        <v>128737</v>
      </c>
      <c r="F29" s="26">
        <v>128737</v>
      </c>
      <c r="G29" s="26">
        <v>128737</v>
      </c>
      <c r="H29" s="26">
        <v>128737</v>
      </c>
      <c r="I29" s="26">
        <v>128737</v>
      </c>
    </row>
    <row r="30" spans="1:9" ht="55.5" customHeight="1" x14ac:dyDescent="0.25">
      <c r="A30" s="17" t="s">
        <v>23</v>
      </c>
      <c r="B30" s="4" t="s">
        <v>45</v>
      </c>
      <c r="C30" s="6" t="s">
        <v>73</v>
      </c>
      <c r="D30" s="5">
        <v>9433</v>
      </c>
      <c r="E30" s="26">
        <v>33063</v>
      </c>
      <c r="F30" s="26">
        <v>33063</v>
      </c>
      <c r="G30" s="26">
        <v>33063</v>
      </c>
      <c r="H30" s="26">
        <v>33063</v>
      </c>
      <c r="I30" s="26">
        <v>33063</v>
      </c>
    </row>
    <row r="31" spans="1:9" ht="69" customHeight="1" x14ac:dyDescent="0.25">
      <c r="A31" s="17" t="s">
        <v>24</v>
      </c>
      <c r="B31" s="4" t="s">
        <v>46</v>
      </c>
      <c r="C31" s="6" t="s">
        <v>73</v>
      </c>
      <c r="D31" s="5">
        <v>6</v>
      </c>
      <c r="E31" s="26">
        <v>129</v>
      </c>
      <c r="F31" s="26">
        <v>129</v>
      </c>
      <c r="G31" s="26">
        <v>129</v>
      </c>
      <c r="H31" s="26">
        <v>129</v>
      </c>
      <c r="I31" s="26">
        <v>129</v>
      </c>
    </row>
    <row r="32" spans="1:9" ht="57.75" customHeight="1" x14ac:dyDescent="0.25">
      <c r="A32" s="17" t="s">
        <v>25</v>
      </c>
      <c r="B32" s="4" t="s">
        <v>59</v>
      </c>
      <c r="C32" s="6" t="s">
        <v>73</v>
      </c>
      <c r="D32" s="5">
        <v>4</v>
      </c>
      <c r="E32" s="26">
        <v>28</v>
      </c>
      <c r="F32" s="26">
        <v>28</v>
      </c>
      <c r="G32" s="26">
        <v>28</v>
      </c>
      <c r="H32" s="26">
        <v>28</v>
      </c>
      <c r="I32" s="26">
        <v>28</v>
      </c>
    </row>
    <row r="33" spans="1:9" ht="54" customHeight="1" x14ac:dyDescent="0.25">
      <c r="A33" s="17" t="s">
        <v>26</v>
      </c>
      <c r="B33" s="4" t="s">
        <v>58</v>
      </c>
      <c r="C33" s="6" t="s">
        <v>73</v>
      </c>
      <c r="D33" s="5">
        <v>6</v>
      </c>
      <c r="E33" s="26">
        <v>711</v>
      </c>
      <c r="F33" s="26">
        <v>711</v>
      </c>
      <c r="G33" s="26">
        <v>711</v>
      </c>
      <c r="H33" s="26">
        <v>711</v>
      </c>
      <c r="I33" s="26">
        <v>711</v>
      </c>
    </row>
    <row r="34" spans="1:9" ht="74.25" customHeight="1" x14ac:dyDescent="0.25">
      <c r="A34" s="17" t="s">
        <v>27</v>
      </c>
      <c r="B34" s="4" t="s">
        <v>47</v>
      </c>
      <c r="C34" s="6" t="s">
        <v>73</v>
      </c>
      <c r="D34" s="5">
        <v>1</v>
      </c>
      <c r="E34" s="26">
        <v>54</v>
      </c>
      <c r="F34" s="26">
        <v>54</v>
      </c>
      <c r="G34" s="26">
        <v>54</v>
      </c>
      <c r="H34" s="26">
        <v>54</v>
      </c>
      <c r="I34" s="26">
        <v>54</v>
      </c>
    </row>
    <row r="35" spans="1:9" ht="49.5" customHeight="1" x14ac:dyDescent="0.25">
      <c r="A35" s="17" t="s">
        <v>28</v>
      </c>
      <c r="B35" s="4" t="s">
        <v>48</v>
      </c>
      <c r="C35" s="6" t="s">
        <v>73</v>
      </c>
      <c r="D35" s="5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</row>
    <row r="36" spans="1:9" ht="93.75" customHeight="1" x14ac:dyDescent="0.25">
      <c r="A36" s="17" t="s">
        <v>29</v>
      </c>
      <c r="B36" s="4" t="s">
        <v>49</v>
      </c>
      <c r="C36" s="6" t="s">
        <v>73</v>
      </c>
      <c r="D36" s="5">
        <v>613</v>
      </c>
      <c r="E36" s="26">
        <v>8047</v>
      </c>
      <c r="F36" s="26">
        <v>8047</v>
      </c>
      <c r="G36" s="26">
        <v>8047</v>
      </c>
      <c r="H36" s="26">
        <v>8047</v>
      </c>
      <c r="I36" s="26">
        <v>8047</v>
      </c>
    </row>
    <row r="37" spans="1:9" ht="86.25" customHeight="1" x14ac:dyDescent="0.25">
      <c r="A37" s="17" t="s">
        <v>30</v>
      </c>
      <c r="B37" s="4" t="s">
        <v>62</v>
      </c>
      <c r="C37" s="6" t="s">
        <v>73</v>
      </c>
      <c r="D37" s="5">
        <v>33</v>
      </c>
      <c r="E37" s="26">
        <v>516</v>
      </c>
      <c r="F37" s="26">
        <v>516</v>
      </c>
      <c r="G37" s="26">
        <v>516</v>
      </c>
      <c r="H37" s="26">
        <v>516</v>
      </c>
      <c r="I37" s="26">
        <v>516</v>
      </c>
    </row>
    <row r="38" spans="1:9" ht="84.75" customHeight="1" x14ac:dyDescent="0.25">
      <c r="A38" s="17" t="s">
        <v>31</v>
      </c>
      <c r="B38" s="4" t="s">
        <v>63</v>
      </c>
      <c r="C38" s="6" t="s">
        <v>73</v>
      </c>
      <c r="D38" s="5">
        <v>80</v>
      </c>
      <c r="E38" s="26">
        <v>3827</v>
      </c>
      <c r="F38" s="26">
        <v>3827</v>
      </c>
      <c r="G38" s="26">
        <v>3827</v>
      </c>
      <c r="H38" s="26">
        <v>3827</v>
      </c>
      <c r="I38" s="26">
        <v>3827</v>
      </c>
    </row>
    <row r="39" spans="1:9" ht="84.75" customHeight="1" x14ac:dyDescent="0.25">
      <c r="A39" s="17" t="s">
        <v>32</v>
      </c>
      <c r="B39" s="4" t="s">
        <v>64</v>
      </c>
      <c r="C39" s="6" t="s">
        <v>73</v>
      </c>
      <c r="D39" s="5">
        <v>67</v>
      </c>
      <c r="E39" s="26">
        <v>1097</v>
      </c>
      <c r="F39" s="26">
        <v>1097</v>
      </c>
      <c r="G39" s="26">
        <v>1097</v>
      </c>
      <c r="H39" s="26">
        <v>1097</v>
      </c>
      <c r="I39" s="26">
        <v>1097</v>
      </c>
    </row>
    <row r="40" spans="1:9" ht="72.75" customHeight="1" x14ac:dyDescent="0.25">
      <c r="A40" s="17" t="s">
        <v>33</v>
      </c>
      <c r="B40" s="4" t="s">
        <v>50</v>
      </c>
      <c r="C40" s="6" t="s">
        <v>73</v>
      </c>
      <c r="D40" s="5">
        <v>554</v>
      </c>
      <c r="E40" s="26">
        <v>8377</v>
      </c>
      <c r="F40" s="26">
        <v>8377</v>
      </c>
      <c r="G40" s="26">
        <v>8377</v>
      </c>
      <c r="H40" s="26">
        <v>8377</v>
      </c>
      <c r="I40" s="26">
        <v>8377</v>
      </c>
    </row>
    <row r="41" spans="1:9" ht="145.5" customHeight="1" x14ac:dyDescent="0.25">
      <c r="A41" s="17" t="s">
        <v>34</v>
      </c>
      <c r="B41" s="4" t="s">
        <v>51</v>
      </c>
      <c r="C41" s="6" t="s">
        <v>73</v>
      </c>
      <c r="D41" s="5">
        <v>74</v>
      </c>
      <c r="E41" s="26">
        <v>1250</v>
      </c>
      <c r="F41" s="26">
        <v>1250</v>
      </c>
      <c r="G41" s="26">
        <v>1250</v>
      </c>
      <c r="H41" s="26">
        <v>1250</v>
      </c>
      <c r="I41" s="26">
        <v>1250</v>
      </c>
    </row>
    <row r="42" spans="1:9" ht="97.5" customHeight="1" x14ac:dyDescent="0.25">
      <c r="A42" s="17" t="s">
        <v>35</v>
      </c>
      <c r="B42" s="4" t="s">
        <v>52</v>
      </c>
      <c r="C42" s="6" t="s">
        <v>73</v>
      </c>
      <c r="D42" s="5">
        <v>6</v>
      </c>
      <c r="E42" s="26">
        <v>681</v>
      </c>
      <c r="F42" s="26">
        <v>681</v>
      </c>
      <c r="G42" s="26">
        <v>681</v>
      </c>
      <c r="H42" s="26">
        <v>681</v>
      </c>
      <c r="I42" s="26">
        <v>681</v>
      </c>
    </row>
    <row r="43" spans="1:9" ht="58.5" customHeight="1" x14ac:dyDescent="0.25">
      <c r="A43" s="17" t="s">
        <v>36</v>
      </c>
      <c r="B43" s="4" t="s">
        <v>65</v>
      </c>
      <c r="C43" s="6" t="s">
        <v>73</v>
      </c>
      <c r="D43" s="5">
        <v>6</v>
      </c>
      <c r="E43" s="26">
        <v>45</v>
      </c>
      <c r="F43" s="26">
        <v>45</v>
      </c>
      <c r="G43" s="26">
        <v>45</v>
      </c>
      <c r="H43" s="26">
        <v>45</v>
      </c>
      <c r="I43" s="26">
        <v>45</v>
      </c>
    </row>
    <row r="44" spans="1:9" ht="63" customHeight="1" x14ac:dyDescent="0.25">
      <c r="A44" s="17" t="s">
        <v>37</v>
      </c>
      <c r="B44" s="4" t="s">
        <v>128</v>
      </c>
      <c r="C44" s="6" t="s">
        <v>129</v>
      </c>
      <c r="D44" s="39">
        <v>0</v>
      </c>
      <c r="E44" s="40"/>
      <c r="F44" s="40">
        <v>0</v>
      </c>
      <c r="G44" s="40">
        <v>0</v>
      </c>
      <c r="H44" s="40">
        <v>0</v>
      </c>
      <c r="I44" s="40"/>
    </row>
    <row r="45" spans="1:9" ht="64.5" customHeight="1" x14ac:dyDescent="0.25">
      <c r="A45" s="17" t="s">
        <v>38</v>
      </c>
      <c r="B45" s="4" t="s">
        <v>130</v>
      </c>
      <c r="C45" s="6" t="s">
        <v>129</v>
      </c>
      <c r="D45" s="39">
        <v>0</v>
      </c>
      <c r="E45" s="40"/>
      <c r="F45" s="40">
        <v>0</v>
      </c>
      <c r="G45" s="40">
        <v>0</v>
      </c>
      <c r="H45" s="40">
        <v>0</v>
      </c>
      <c r="I45" s="40"/>
    </row>
    <row r="46" spans="1:9" ht="88.5" customHeight="1" x14ac:dyDescent="0.25">
      <c r="A46" s="17" t="s">
        <v>39</v>
      </c>
      <c r="B46" s="4" t="s">
        <v>107</v>
      </c>
      <c r="C46" s="6" t="s">
        <v>73</v>
      </c>
      <c r="D46" s="5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</row>
    <row r="47" spans="1:9" ht="115.5" customHeight="1" x14ac:dyDescent="0.25">
      <c r="A47" s="17" t="s">
        <v>40</v>
      </c>
      <c r="B47" s="4" t="s">
        <v>124</v>
      </c>
      <c r="C47" s="6" t="s">
        <v>73</v>
      </c>
      <c r="D47" s="5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</row>
    <row r="48" spans="1:9" ht="72" customHeight="1" x14ac:dyDescent="0.25">
      <c r="A48" s="17" t="s">
        <v>95</v>
      </c>
      <c r="B48" s="4" t="s">
        <v>54</v>
      </c>
      <c r="C48" s="6" t="s">
        <v>73</v>
      </c>
      <c r="D48" s="5">
        <v>50907</v>
      </c>
      <c r="E48" s="26">
        <v>121779</v>
      </c>
      <c r="F48" s="26">
        <v>121779</v>
      </c>
      <c r="G48" s="26">
        <v>121779</v>
      </c>
      <c r="H48" s="26">
        <v>121779</v>
      </c>
      <c r="I48" s="26">
        <v>121779</v>
      </c>
    </row>
    <row r="49" spans="1:10" ht="51.75" customHeight="1" x14ac:dyDescent="0.25">
      <c r="A49" s="17" t="s">
        <v>125</v>
      </c>
      <c r="B49" s="4" t="s">
        <v>53</v>
      </c>
      <c r="C49" s="6" t="s">
        <v>73</v>
      </c>
      <c r="D49" s="5">
        <v>8115</v>
      </c>
      <c r="E49" s="26">
        <v>13070</v>
      </c>
      <c r="F49" s="26">
        <v>13070</v>
      </c>
      <c r="G49" s="26">
        <v>13070</v>
      </c>
      <c r="H49" s="26">
        <v>13070</v>
      </c>
      <c r="I49" s="26">
        <v>13070</v>
      </c>
    </row>
    <row r="50" spans="1:10" ht="132.75" customHeight="1" x14ac:dyDescent="0.25">
      <c r="A50" s="17" t="s">
        <v>126</v>
      </c>
      <c r="B50" s="4" t="s">
        <v>55</v>
      </c>
      <c r="C50" s="6" t="s">
        <v>73</v>
      </c>
      <c r="D50" s="5">
        <v>5</v>
      </c>
      <c r="E50" s="26">
        <v>1776</v>
      </c>
      <c r="F50" s="26">
        <v>1776</v>
      </c>
      <c r="G50" s="26">
        <v>1776</v>
      </c>
      <c r="H50" s="26">
        <v>1776</v>
      </c>
      <c r="I50" s="26">
        <v>1776</v>
      </c>
    </row>
    <row r="51" spans="1:10" ht="117.75" customHeight="1" x14ac:dyDescent="0.25">
      <c r="A51" s="17" t="s">
        <v>127</v>
      </c>
      <c r="B51" s="4" t="s">
        <v>56</v>
      </c>
      <c r="C51" s="6" t="s">
        <v>73</v>
      </c>
      <c r="D51" s="5">
        <v>373</v>
      </c>
      <c r="E51" s="26">
        <v>16613</v>
      </c>
      <c r="F51" s="26">
        <v>16613</v>
      </c>
      <c r="G51" s="26">
        <v>16613</v>
      </c>
      <c r="H51" s="26">
        <v>16613</v>
      </c>
      <c r="I51" s="26">
        <v>16613</v>
      </c>
    </row>
    <row r="52" spans="1:10" x14ac:dyDescent="0.25">
      <c r="A52" s="18" t="s">
        <v>9</v>
      </c>
      <c r="B52" s="35" t="s">
        <v>10</v>
      </c>
      <c r="C52" s="9"/>
      <c r="D52" s="3">
        <f>D53+D54+D55+D56</f>
        <v>8265</v>
      </c>
      <c r="E52" s="3">
        <f>E53+E54+E55+E56</f>
        <v>693681</v>
      </c>
      <c r="F52" s="3">
        <f t="shared" ref="F52:I52" si="5">F53+F54+F55+F56</f>
        <v>766764</v>
      </c>
      <c r="G52" s="3">
        <f t="shared" si="5"/>
        <v>759684</v>
      </c>
      <c r="H52" s="3">
        <f t="shared" si="5"/>
        <v>759684</v>
      </c>
      <c r="I52" s="3">
        <f t="shared" si="5"/>
        <v>725795</v>
      </c>
      <c r="J52" s="23"/>
    </row>
    <row r="53" spans="1:10" ht="87.75" customHeight="1" x14ac:dyDescent="0.25">
      <c r="A53" s="17" t="s">
        <v>41</v>
      </c>
      <c r="B53" s="4" t="s">
        <v>11</v>
      </c>
      <c r="C53" s="6" t="s">
        <v>110</v>
      </c>
      <c r="D53" s="5">
        <v>8167</v>
      </c>
      <c r="E53" s="26">
        <v>659792</v>
      </c>
      <c r="F53" s="26">
        <v>659792</v>
      </c>
      <c r="G53" s="26">
        <v>659792</v>
      </c>
      <c r="H53" s="26">
        <v>659792</v>
      </c>
      <c r="I53" s="26">
        <v>659792</v>
      </c>
    </row>
    <row r="54" spans="1:10" ht="162" customHeight="1" x14ac:dyDescent="0.25">
      <c r="A54" s="17" t="s">
        <v>42</v>
      </c>
      <c r="B54" s="4" t="s">
        <v>60</v>
      </c>
      <c r="C54" s="10" t="s">
        <v>109</v>
      </c>
      <c r="D54" s="5">
        <v>98</v>
      </c>
      <c r="E54" s="26">
        <v>33889</v>
      </c>
      <c r="F54" s="26">
        <v>33889</v>
      </c>
      <c r="G54" s="26">
        <v>33889</v>
      </c>
      <c r="H54" s="26">
        <v>33889</v>
      </c>
      <c r="I54" s="26"/>
    </row>
    <row r="55" spans="1:10" ht="353.25" customHeight="1" x14ac:dyDescent="0.25">
      <c r="A55" s="17" t="s">
        <v>66</v>
      </c>
      <c r="B55" s="4" t="s">
        <v>111</v>
      </c>
      <c r="C55" s="10" t="s">
        <v>108</v>
      </c>
      <c r="D55" s="5">
        <v>0</v>
      </c>
      <c r="E55" s="26"/>
      <c r="F55" s="26">
        <v>66003</v>
      </c>
      <c r="G55" s="26">
        <v>66003</v>
      </c>
      <c r="H55" s="26">
        <v>66003</v>
      </c>
      <c r="I55" s="26">
        <v>66003</v>
      </c>
    </row>
    <row r="56" spans="1:10" ht="364.5" customHeight="1" x14ac:dyDescent="0.25">
      <c r="A56" s="17" t="s">
        <v>67</v>
      </c>
      <c r="B56" s="4" t="s">
        <v>112</v>
      </c>
      <c r="C56" s="10" t="s">
        <v>108</v>
      </c>
      <c r="D56" s="5">
        <v>0</v>
      </c>
      <c r="E56" s="26"/>
      <c r="F56" s="26">
        <v>7080</v>
      </c>
      <c r="G56" s="26"/>
      <c r="H56" s="26"/>
      <c r="I56" s="26"/>
    </row>
    <row r="57" spans="1:10" x14ac:dyDescent="0.25">
      <c r="A57" s="18" t="s">
        <v>12</v>
      </c>
      <c r="B57" s="35" t="s">
        <v>13</v>
      </c>
      <c r="C57" s="9"/>
      <c r="D57" s="3">
        <f>D58</f>
        <v>16</v>
      </c>
      <c r="E57" s="24">
        <f t="shared" ref="E57:I57" si="6">E58</f>
        <v>94</v>
      </c>
      <c r="F57" s="24">
        <f t="shared" si="6"/>
        <v>94</v>
      </c>
      <c r="G57" s="24">
        <f t="shared" si="6"/>
        <v>94</v>
      </c>
      <c r="H57" s="24">
        <f t="shared" si="6"/>
        <v>94</v>
      </c>
      <c r="I57" s="24">
        <f t="shared" si="6"/>
        <v>0</v>
      </c>
    </row>
    <row r="58" spans="1:10" ht="164.25" customHeight="1" x14ac:dyDescent="0.25">
      <c r="A58" s="17" t="s">
        <v>43</v>
      </c>
      <c r="B58" s="4" t="s">
        <v>61</v>
      </c>
      <c r="C58" s="10" t="s">
        <v>113</v>
      </c>
      <c r="D58" s="5">
        <v>16</v>
      </c>
      <c r="E58" s="26">
        <v>94</v>
      </c>
      <c r="F58" s="26">
        <v>94</v>
      </c>
      <c r="G58" s="26">
        <v>94</v>
      </c>
      <c r="H58" s="26">
        <v>94</v>
      </c>
      <c r="I58" s="26"/>
    </row>
    <row r="59" spans="1:10" s="13" customFormat="1" ht="20.25" customHeight="1" x14ac:dyDescent="0.25">
      <c r="A59" s="12" t="s">
        <v>15</v>
      </c>
      <c r="B59" s="12"/>
      <c r="C59" s="12"/>
      <c r="D59" s="38">
        <f t="shared" ref="D59:I59" si="7">D57+D52+D27+D12+D5</f>
        <v>99589</v>
      </c>
      <c r="E59" s="27">
        <f t="shared" si="7"/>
        <v>1366744.8</v>
      </c>
      <c r="F59" s="27">
        <f t="shared" si="7"/>
        <v>1379438.8</v>
      </c>
      <c r="G59" s="27">
        <f t="shared" si="7"/>
        <v>1439472.8</v>
      </c>
      <c r="H59" s="27">
        <f t="shared" si="7"/>
        <v>1439472.8</v>
      </c>
      <c r="I59" s="27">
        <f t="shared" si="7"/>
        <v>1405489.8</v>
      </c>
    </row>
    <row r="60" spans="1:10" x14ac:dyDescent="0.25">
      <c r="A60" s="14"/>
      <c r="B60" s="14"/>
      <c r="C60" s="14"/>
      <c r="D60" s="14"/>
      <c r="E60" s="22"/>
      <c r="F60" s="22"/>
      <c r="G60" s="22"/>
    </row>
    <row r="61" spans="1:10" x14ac:dyDescent="0.25">
      <c r="D61" s="15"/>
      <c r="E61" s="19"/>
      <c r="F61" s="19"/>
      <c r="G61" s="19"/>
    </row>
    <row r="63" spans="1:10" x14ac:dyDescent="0.25">
      <c r="E63" s="19"/>
      <c r="F63" s="19"/>
      <c r="G63" s="19"/>
    </row>
    <row r="64" spans="1:10" x14ac:dyDescent="0.25">
      <c r="E64" s="19"/>
      <c r="F64" s="19"/>
      <c r="G64" s="19"/>
    </row>
  </sheetData>
  <mergeCells count="6">
    <mergeCell ref="A3:A4"/>
    <mergeCell ref="B3:B4"/>
    <mergeCell ref="C3:C4"/>
    <mergeCell ref="A1:I1"/>
    <mergeCell ref="E3:I3"/>
    <mergeCell ref="D3:D4"/>
  </mergeCells>
  <pageMargins left="0.39370078740157483" right="0" top="0" bottom="0" header="0" footer="0"/>
  <pageSetup paperSize="9" scale="55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расходы</vt:lpstr>
      <vt:lpstr>'Налоговые расходы'!Заголовки_для_печати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2022-11-03T11:23:10Z</dcterms:modified>
</cp:coreProperties>
</file>